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2015" sheetId="4" r:id="rId1"/>
  </sheets>
  <calcPr calcId="1445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19" i="4" l="1"/>
  <c r="D16" i="4"/>
  <c r="D23" i="4"/>
  <c r="D22" i="4" s="1"/>
  <c r="D18" i="4"/>
  <c r="D29" i="4" s="1"/>
  <c r="D26" i="4"/>
  <c r="D25" i="4" s="1"/>
  <c r="D10" i="4"/>
  <c r="D28" i="4" l="1"/>
  <c r="D27" i="4" s="1"/>
  <c r="D20" i="4"/>
  <c r="D17" i="4"/>
  <c r="D21" i="4"/>
  <c r="D14" i="4"/>
  <c r="D13" i="4" s="1"/>
  <c r="D30" i="4" l="1"/>
</calcChain>
</file>

<file path=xl/sharedStrings.xml><?xml version="1.0" encoding="utf-8"?>
<sst xmlns="http://schemas.openxmlformats.org/spreadsheetml/2006/main" count="49" uniqueCount="46">
  <si>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</si>
  <si>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</si>
  <si>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</si>
  <si>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</si>
  <si>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</si>
  <si>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</si>
  <si>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</si>
  <si>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</si>
  <si>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</si>
  <si>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</si>
  <si>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</si>
  <si>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</si>
  <si>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</si>
  <si>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</si>
  <si>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</si>
  <si>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</si>
  <si>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</si>
  <si>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</si>
  <si>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</si>
  <si>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</si>
  <si>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</si>
  <si>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Кредиты кредитных организаций в валюте Российской Федерации</t>
  </si>
  <si>
    <t>000 01 02 00 00 00 0000 000</t>
  </si>
  <si>
    <t>000 01 02 00 00 05 0000 710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</si>
  <si>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</si>
  <si>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</si>
  <si>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</si>
  <si>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</si>
  <si>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</si>
  <si>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</si>
  <si>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</si>
  <si>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</si>
  <si>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</si>
  <si>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</si>
  <si>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000 01 03 01 00 00 0000 700</t>
  </si>
  <si>
    <t>000 01 03 01 00 05 0000 710</t>
  </si>
  <si>
    <t>000 01 03 01 00 00 0000 800</t>
  </si>
  <si>
    <t>000 01 03 01 00 05 0000 810</t>
  </si>
  <si>
    <t>Сумма на 2015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</si>
  <si>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</si>
  <si>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2015 год</t>
  </si>
  <si>
    <t xml:space="preserve">к решению Думы Кондинского района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</si>
  <si>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</si>
  <si>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</si>
  <si>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>Приложение 6</t>
  </si>
  <si>
    <t xml:space="preserve">от 10.11.2015 №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</si>
</sst>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#,##0.0"/>
  </numFmts>
  <fonts count="9" x14ac:knownFonts="1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0" fillId="0" borderId="0" xfId="0" applyNumberFormat="1"/>
    <xf numFmtId="0" fontId="0" fillId="0" borderId="0" xfId="0" applyAlignment="1"/>
    <xf numFmtId="0" fontId="4" fillId="0" borderId="0" xfId="0" applyFont="1"/>
    <xf numFmtId="0" fontId="5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165" fontId="4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left" wrapText="1"/>
    </xf>
    <xf numFmtId="165" fontId="2" fillId="0" borderId="6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165" fontId="4" fillId="0" borderId="6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left" wrapText="1"/>
    </xf>
    <xf numFmtId="165" fontId="4" fillId="0" borderId="9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165" fontId="0" fillId="0" borderId="9" xfId="0" applyNumberFormat="1" applyBorder="1" applyAlignment="1">
      <alignment horizontal="center"/>
    </xf>
    <xf numFmtId="165" fontId="0" fillId="0" borderId="0" xfId="0" applyNumberFormat="1"/>
    <xf numFmtId="43" fontId="0" fillId="0" borderId="0" xfId="1" applyNumberFormat="1" applyFont="1"/>
    <xf numFmtId="165" fontId="4" fillId="0" borderId="11" xfId="0" applyNumberFormat="1" applyFont="1" applyBorder="1" applyAlignment="1">
      <alignment horizontal="center" wrapText="1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0" fontId="5" fillId="0" borderId="1" xfId="0" applyFont="1" applyBorder="1" applyAlignment="1">
      <alignment wrapText="1"/>
    </xf>
    <xf numFmtId="165" fontId="4" fillId="0" borderId="6" xfId="0" applyNumberFormat="1" applyFont="1" applyBorder="1" applyAlignment="1">
      <alignment horizontal="center"/>
    </xf>
    <xf numFmtId="0" fontId="6" fillId="0" borderId="13" xfId="0" applyFont="1" applyBorder="1" applyAlignment="1">
      <alignment wrapText="1"/>
    </xf>
    <xf numFmtId="165" fontId="7" fillId="0" borderId="14" xfId="0" applyNumberFormat="1" applyFont="1" applyBorder="1" applyAlignment="1">
      <alignment horizontal="center"/>
    </xf>
    <xf numFmtId="0" fontId="6" fillId="0" borderId="8" xfId="0" applyFont="1" applyBorder="1" applyAlignment="1">
      <alignment wrapText="1"/>
    </xf>
    <xf numFmtId="165" fontId="4" fillId="0" borderId="9" xfId="0" applyNumberFormat="1" applyFont="1" applyBorder="1" applyAlignment="1">
      <alignment horizontal="center"/>
    </xf>
    <xf numFmtId="0" fontId="6" fillId="0" borderId="15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5" fillId="0" borderId="6" xfId="0" applyFont="1" applyBorder="1" applyAlignment="1">
      <alignment horizontal="center" vertical="justify" wrapText="1"/>
    </xf>
    <xf numFmtId="165" fontId="4" fillId="0" borderId="6" xfId="0" applyNumberFormat="1" applyFont="1" applyBorder="1" applyAlignment="1">
      <alignment horizontal="center" vertical="justify" wrapText="1"/>
    </xf>
    <xf numFmtId="0" fontId="6" fillId="0" borderId="16" xfId="0" applyFont="1" applyBorder="1" applyAlignment="1">
      <alignment wrapText="1"/>
    </xf>
    <xf numFmtId="165" fontId="0" fillId="0" borderId="17" xfId="0" applyNumberFormat="1" applyBorder="1" applyAlignment="1">
      <alignment horizontal="center"/>
    </xf>
    <xf numFmtId="0" fontId="6" fillId="0" borderId="18" xfId="0" applyFont="1" applyBorder="1" applyAlignment="1">
      <alignment wrapText="1"/>
    </xf>
    <xf numFmtId="165" fontId="0" fillId="0" borderId="14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65" fontId="4" fillId="0" borderId="6" xfId="0" applyNumberFormat="1" applyFont="1" applyFill="1" applyBorder="1" applyAlignment="1">
      <alignment horizontal="center" wrapText="1"/>
    </xf>
    <xf numFmtId="0" fontId="0" fillId="0" borderId="0" xfId="0" applyAlignment="1"/>
    <xf numFmtId="0" fontId="2" fillId="0" borderId="24" xfId="0" applyFont="1" applyBorder="1" applyAlignment="1">
      <alignment vertical="justify" wrapText="1"/>
    </xf>
    <xf numFmtId="0" fontId="2" fillId="0" borderId="25" xfId="0" applyFont="1" applyBorder="1" applyAlignment="1">
      <alignment vertical="justify" wrapText="1"/>
    </xf>
    <xf numFmtId="0" fontId="4" fillId="0" borderId="1" xfId="0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 wrapText="1"/>
    </xf>
    <xf numFmtId="0" fontId="2" fillId="0" borderId="26" xfId="0" applyFont="1" applyBorder="1" applyAlignment="1">
      <alignment vertical="justify" wrapText="1"/>
    </xf>
    <xf numFmtId="0" fontId="2" fillId="0" borderId="27" xfId="0" applyFont="1" applyBorder="1" applyAlignment="1">
      <alignment vertical="justify" wrapText="1"/>
    </xf>
    <xf numFmtId="0" fontId="4" fillId="0" borderId="1" xfId="0" applyFont="1" applyBorder="1" applyAlignment="1">
      <alignment vertical="justify" wrapText="1"/>
    </xf>
    <xf numFmtId="0" fontId="4" fillId="0" borderId="20" xfId="0" applyFont="1" applyBorder="1" applyAlignment="1">
      <alignment vertical="justify" wrapText="1"/>
    </xf>
    <xf numFmtId="0" fontId="2" fillId="0" borderId="22" xfId="0" applyFont="1" applyBorder="1" applyAlignment="1">
      <alignment vertical="justify" wrapText="1"/>
    </xf>
    <xf numFmtId="0" fontId="2" fillId="0" borderId="23" xfId="0" applyFont="1" applyBorder="1" applyAlignment="1">
      <alignment vertical="justify" wrapText="1"/>
    </xf>
    <xf numFmtId="49" fontId="0" fillId="0" borderId="1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workbookViewId="0">
      <selection activeCell="D5" sqref="D5"/>
    </sheetView>
  </sheetViews>
  <sheetFormatPr defaultRowHeight="12.75" x14ac:dyDescent="0.2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customWidth="1"/>
    <col min="6" max="6" width="10" customWidth="1"/>
  </cols>
  <sheetData>
    <row r="1" spans="1:5" x14ac:dyDescent="0.2">
      <c r="C1" s="52"/>
      <c r="D1" s="52"/>
    </row>
    <row r="2" spans="1:5" x14ac:dyDescent="0.2">
      <c r="C2" s="2"/>
      <c r="D2" s="61" t="s">
        <v>44</v>
      </c>
      <c r="E2" s="39"/>
    </row>
    <row r="3" spans="1:5" x14ac:dyDescent="0.2">
      <c r="C3" s="2"/>
      <c r="D3" s="61" t="s">
        <v>41</v>
      </c>
    </row>
    <row r="4" spans="1:5" x14ac:dyDescent="0.2">
      <c r="C4" s="2"/>
      <c r="D4" s="61" t="s">
        <v>45</v>
      </c>
    </row>
    <row r="6" spans="1:5" ht="36" customHeight="1" x14ac:dyDescent="0.25">
      <c r="A6" s="58" t="s">
        <v>40</v>
      </c>
      <c r="B6" s="58"/>
      <c r="C6" s="58"/>
      <c r="D6" s="58"/>
    </row>
    <row r="7" spans="1:5" ht="13.5" thickBot="1" x14ac:dyDescent="0.25">
      <c r="D7" s="3" t="s">
        <v>2</v>
      </c>
    </row>
    <row r="8" spans="1:5" ht="48.75" thickBot="1" x14ac:dyDescent="0.25">
      <c r="A8" s="59" t="s">
        <v>4</v>
      </c>
      <c r="B8" s="60"/>
      <c r="C8" s="4" t="s">
        <v>5</v>
      </c>
      <c r="D8" s="5" t="s">
        <v>38</v>
      </c>
    </row>
    <row r="9" spans="1:5" ht="13.5" thickBot="1" x14ac:dyDescent="0.25">
      <c r="A9" s="53">
        <v>1</v>
      </c>
      <c r="B9" s="54"/>
      <c r="C9" s="6">
        <v>2</v>
      </c>
      <c r="D9" s="7">
        <v>3</v>
      </c>
    </row>
    <row r="10" spans="1:5" ht="17.25" customHeight="1" thickBot="1" x14ac:dyDescent="0.25">
      <c r="A10" s="53" t="s">
        <v>22</v>
      </c>
      <c r="B10" s="55"/>
      <c r="C10" s="6" t="s">
        <v>21</v>
      </c>
      <c r="D10" s="8">
        <f>D11+D12</f>
        <v>21826</v>
      </c>
    </row>
    <row r="11" spans="1:5" ht="24.75" thickBot="1" x14ac:dyDescent="0.25">
      <c r="A11" s="56" t="s">
        <v>23</v>
      </c>
      <c r="B11" s="57"/>
      <c r="C11" s="9" t="s">
        <v>39</v>
      </c>
      <c r="D11" s="10">
        <v>79678</v>
      </c>
      <c r="E11" s="1"/>
    </row>
    <row r="12" spans="1:5" ht="24.75" thickBot="1" x14ac:dyDescent="0.25">
      <c r="A12" s="50" t="s">
        <v>24</v>
      </c>
      <c r="B12" s="51"/>
      <c r="C12" s="11" t="s">
        <v>25</v>
      </c>
      <c r="D12" s="10">
        <v>-57852</v>
      </c>
      <c r="E12" s="1"/>
    </row>
    <row r="13" spans="1:5" ht="24.75" thickBot="1" x14ac:dyDescent="0.25">
      <c r="A13" s="46" t="s">
        <v>13</v>
      </c>
      <c r="B13" s="47"/>
      <c r="C13" s="12" t="s">
        <v>12</v>
      </c>
      <c r="D13" s="13">
        <f>D14+D17</f>
        <v>-3522.1000000000058</v>
      </c>
      <c r="E13" s="1"/>
    </row>
    <row r="14" spans="1:5" ht="36" x14ac:dyDescent="0.2">
      <c r="A14" s="48" t="s">
        <v>34</v>
      </c>
      <c r="B14" s="49"/>
      <c r="C14" s="14" t="s">
        <v>28</v>
      </c>
      <c r="D14" s="15">
        <f>D15+D16</f>
        <v>220128</v>
      </c>
    </row>
    <row r="15" spans="1:5" ht="48" x14ac:dyDescent="0.2">
      <c r="A15" s="40" t="s">
        <v>35</v>
      </c>
      <c r="B15" s="41"/>
      <c r="C15" s="16" t="s">
        <v>30</v>
      </c>
      <c r="D15" s="17">
        <v>62276</v>
      </c>
      <c r="E15" s="18"/>
    </row>
    <row r="16" spans="1:5" ht="48" x14ac:dyDescent="0.2">
      <c r="A16" s="40" t="s">
        <v>35</v>
      </c>
      <c r="B16" s="41"/>
      <c r="C16" s="16" t="s">
        <v>42</v>
      </c>
      <c r="D16" s="17">
        <f>100000+57852</f>
        <v>157852</v>
      </c>
      <c r="E16" s="19"/>
    </row>
    <row r="17" spans="1:5" ht="36" x14ac:dyDescent="0.2">
      <c r="A17" s="40" t="s">
        <v>36</v>
      </c>
      <c r="B17" s="41"/>
      <c r="C17" s="16" t="s">
        <v>27</v>
      </c>
      <c r="D17" s="20">
        <f>D18+D19</f>
        <v>-223650.1</v>
      </c>
    </row>
    <row r="18" spans="1:5" ht="36" x14ac:dyDescent="0.2">
      <c r="A18" s="40" t="s">
        <v>37</v>
      </c>
      <c r="B18" s="41"/>
      <c r="C18" s="16" t="s">
        <v>31</v>
      </c>
      <c r="D18" s="21">
        <f>-65798.1</f>
        <v>-65798.100000000006</v>
      </c>
    </row>
    <row r="19" spans="1:5" ht="36.75" thickBot="1" x14ac:dyDescent="0.25">
      <c r="A19" s="40" t="s">
        <v>37</v>
      </c>
      <c r="B19" s="41"/>
      <c r="C19" s="16" t="s">
        <v>43</v>
      </c>
      <c r="D19" s="22">
        <f>-100000-57852</f>
        <v>-157852</v>
      </c>
    </row>
    <row r="20" spans="1:5" ht="24.75" thickBot="1" x14ac:dyDescent="0.25">
      <c r="A20" s="46" t="s">
        <v>7</v>
      </c>
      <c r="B20" s="47"/>
      <c r="C20" s="23" t="s">
        <v>29</v>
      </c>
      <c r="D20" s="24">
        <f>D22+D25</f>
        <v>3529.6999999999971</v>
      </c>
    </row>
    <row r="21" spans="1:5" ht="24" x14ac:dyDescent="0.2">
      <c r="A21" s="40" t="s">
        <v>8</v>
      </c>
      <c r="B21" s="41"/>
      <c r="C21" s="25" t="s">
        <v>9</v>
      </c>
      <c r="D21" s="26">
        <f>D22+D25</f>
        <v>3529.6999999999971</v>
      </c>
    </row>
    <row r="22" spans="1:5" ht="24" x14ac:dyDescent="0.2">
      <c r="A22" s="40" t="s">
        <v>10</v>
      </c>
      <c r="B22" s="41"/>
      <c r="C22" s="27" t="s">
        <v>11</v>
      </c>
      <c r="D22" s="28">
        <f>D23+D24</f>
        <v>65805.7</v>
      </c>
    </row>
    <row r="23" spans="1:5" ht="36" x14ac:dyDescent="0.2">
      <c r="A23" s="40" t="s">
        <v>14</v>
      </c>
      <c r="B23" s="41"/>
      <c r="C23" s="29" t="s">
        <v>32</v>
      </c>
      <c r="D23" s="21">
        <f>65798.1-1.3</f>
        <v>65796.800000000003</v>
      </c>
    </row>
    <row r="24" spans="1:5" ht="36" x14ac:dyDescent="0.2">
      <c r="A24" s="40" t="s">
        <v>14</v>
      </c>
      <c r="B24" s="41"/>
      <c r="C24" s="29" t="s">
        <v>26</v>
      </c>
      <c r="D24" s="21">
        <v>8.9</v>
      </c>
    </row>
    <row r="25" spans="1:5" ht="24" x14ac:dyDescent="0.2">
      <c r="A25" s="40" t="s">
        <v>15</v>
      </c>
      <c r="B25" s="41"/>
      <c r="C25" s="30" t="s">
        <v>16</v>
      </c>
      <c r="D25" s="28">
        <f>D26</f>
        <v>-62276</v>
      </c>
    </row>
    <row r="26" spans="1:5" ht="36.75" thickBot="1" x14ac:dyDescent="0.25">
      <c r="A26" s="44" t="s">
        <v>17</v>
      </c>
      <c r="B26" s="45"/>
      <c r="C26" s="29" t="s">
        <v>33</v>
      </c>
      <c r="D26" s="21">
        <f>-D15</f>
        <v>-62276</v>
      </c>
    </row>
    <row r="27" spans="1:5" ht="13.5" thickBot="1" x14ac:dyDescent="0.25">
      <c r="A27" s="46" t="s">
        <v>3</v>
      </c>
      <c r="B27" s="47"/>
      <c r="C27" s="31" t="s">
        <v>18</v>
      </c>
      <c r="D27" s="32">
        <f>D28+D29</f>
        <v>63678.099999999627</v>
      </c>
      <c r="E27" s="1"/>
    </row>
    <row r="28" spans="1:5" ht="24" x14ac:dyDescent="0.2">
      <c r="A28" s="48" t="s">
        <v>19</v>
      </c>
      <c r="B28" s="49"/>
      <c r="C28" s="33" t="s">
        <v>0</v>
      </c>
      <c r="D28" s="34">
        <f>-D11-D15-D23-D24-D16-4897396.3</f>
        <v>-5263008</v>
      </c>
    </row>
    <row r="29" spans="1:5" ht="24.75" thickBot="1" x14ac:dyDescent="0.25">
      <c r="A29" s="44" t="s">
        <v>6</v>
      </c>
      <c r="B29" s="45"/>
      <c r="C29" s="35" t="s">
        <v>1</v>
      </c>
      <c r="D29" s="36">
        <f>-D12-D18-D26-D19+4982908</f>
        <v>5326686.0999999996</v>
      </c>
    </row>
    <row r="30" spans="1:5" ht="24.75" thickBot="1" x14ac:dyDescent="0.25">
      <c r="A30" s="42"/>
      <c r="B30" s="43"/>
      <c r="C30" s="37" t="s">
        <v>20</v>
      </c>
      <c r="D30" s="38">
        <f>D13+D20+D27+D10</f>
        <v>85511.699999999619</v>
      </c>
      <c r="E30" s="1"/>
    </row>
    <row r="31" spans="1:5" x14ac:dyDescent="0.2">
      <c r="D31" s="1"/>
    </row>
    <row r="33" spans="2:6" x14ac:dyDescent="0.2">
      <c r="D33" s="1"/>
      <c r="F33" s="1"/>
    </row>
    <row r="34" spans="2:6" x14ac:dyDescent="0.2">
      <c r="D34" s="1"/>
    </row>
    <row r="35" spans="2:6" x14ac:dyDescent="0.2">
      <c r="B35" s="1"/>
    </row>
    <row r="36" spans="2:6" x14ac:dyDescent="0.2">
      <c r="B36" s="1"/>
    </row>
    <row r="37" spans="2:6" x14ac:dyDescent="0.2">
      <c r="B37" s="1"/>
    </row>
    <row r="38" spans="2:6" x14ac:dyDescent="0.2">
      <c r="B38" s="1"/>
    </row>
    <row r="41" spans="2:6" x14ac:dyDescent="0.2">
      <c r="B41" s="1"/>
    </row>
    <row r="42" spans="2:6" x14ac:dyDescent="0.2">
      <c r="B42" s="1"/>
    </row>
    <row r="43" spans="2:6" x14ac:dyDescent="0.2">
      <c r="B43" s="1"/>
    </row>
    <row r="44" spans="2:6" x14ac:dyDescent="0.2">
      <c r="B44" s="1"/>
    </row>
    <row r="45" spans="2:6" x14ac:dyDescent="0.2">
      <c r="B45" s="1"/>
      <c r="C45" s="1"/>
    </row>
  </sheetData>
  <mergeCells count="25">
    <mergeCell ref="C1:D1"/>
    <mergeCell ref="A9:B9"/>
    <mergeCell ref="A10:B10"/>
    <mergeCell ref="A11:B11"/>
    <mergeCell ref="A6:D6"/>
    <mergeCell ref="A8:B8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24:B24"/>
    <mergeCell ref="A25:B25"/>
    <mergeCell ref="A26:B26"/>
    <mergeCell ref="A27:B27"/>
    <mergeCell ref="A28:B28"/>
    <mergeCell ref="A29:B29"/>
  </mergeCells>
  <pageMargins left="1.3779527559055118" right="0.59055118110236227" top="0.78740157480314965" bottom="0.78740157480314965" header="0" footer="0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2015-11-10T09:00:24Z</cp:lastPrinted>
  <dcterms:created xsi:type="dcterms:W3CDTF">1996-10-08T23:32:33Z</dcterms:created>
  <dcterms:modified xsi:type="dcterms:W3CDTF">2015-11-10T09:02:51Z</dcterms:modified>
</cp:coreProperties>
</file>